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ALEANO FERREIRA\2023\ASAMBLEA 2023\EEFF\"/>
    </mc:Choice>
  </mc:AlternateContent>
  <xr:revisionPtr revIDLastSave="0" documentId="8_{51BC0B93-69A8-4C9B-BEE2-CBBC21321298}" xr6:coauthVersionLast="47" xr6:coauthVersionMax="47" xr10:uidLastSave="{00000000-0000-0000-0000-000000000000}"/>
  <bookViews>
    <workbookView xWindow="-120" yWindow="-120" windowWidth="29040" windowHeight="15840" xr2:uid="{0D34EA89-680D-41E8-9A65-93C3B559F919}"/>
  </bookViews>
  <sheets>
    <sheet name="ANEXO D.1" sheetId="1" r:id="rId1"/>
    <sheet name="ANEXO D.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2" l="1"/>
  <c r="F44" i="2" l="1"/>
  <c r="F43" i="2"/>
  <c r="F41" i="2"/>
  <c r="F3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gmontiel</author>
  </authors>
  <commentList>
    <comment ref="A39" authorId="0" shapeId="0" xr:uid="{EF838CE9-C528-43E2-8653-A03F3922B194}">
      <text>
        <r>
          <rPr>
            <sz val="9"/>
            <color indexed="81"/>
            <rFont val="Tahoma"/>
            <family val="2"/>
          </rPr>
          <t xml:space="preserve">
1º) ESTABLECER que se considerarán vinculadas a las entidades fiscalizadas, siempre y cuando mantengan operaciones con estas, a aquellas sociedades en las que sus accionistas, socios, o directores tengan participación, indistintamente, en carácter de accionistas, socios, o directores en las entidades sujetas a la fiscalización de la Comisión Nacional de Valores, así como cuando tengan directores en común. Ello, sin perjuicio de que la CNV pueda requerir información, ya sea de personas físicas o jurídicas, a las entidades fiscalizadas en consideración a otros factores de vinculación.</t>
        </r>
      </text>
    </comment>
  </commentList>
</comments>
</file>

<file path=xl/sharedStrings.xml><?xml version="1.0" encoding="utf-8"?>
<sst xmlns="http://schemas.openxmlformats.org/spreadsheetml/2006/main" count="101" uniqueCount="52">
  <si>
    <t>INFORME SOBRE PERSONAS VINCULADAS O RELACIONADAS</t>
  </si>
  <si>
    <t>A) PARTES VINCULADAS O RELACIONADAS</t>
  </si>
  <si>
    <t>Inciso a)</t>
  </si>
  <si>
    <t>Ernst Bergen Schmidt</t>
  </si>
  <si>
    <t>%</t>
  </si>
  <si>
    <t>Eduard Rempel Warkentin</t>
  </si>
  <si>
    <t>Wilfried Ediger Martens</t>
  </si>
  <si>
    <t>Inciso b)</t>
  </si>
  <si>
    <t>No Aplicable</t>
  </si>
  <si>
    <t>Inciso c)</t>
  </si>
  <si>
    <t>Inciso d)</t>
  </si>
  <si>
    <t>Presidente</t>
  </si>
  <si>
    <t>Eduard Rempel</t>
  </si>
  <si>
    <t>Vicepresidente</t>
  </si>
  <si>
    <t>Christian Thielmann</t>
  </si>
  <si>
    <t>Director Titular</t>
  </si>
  <si>
    <t>Temi Goertzen</t>
  </si>
  <si>
    <t>Síndico Titular</t>
  </si>
  <si>
    <t>Hugo Pankratz</t>
  </si>
  <si>
    <t>Síndico Suplente</t>
  </si>
  <si>
    <t>NOMBRE DE LA EMPRESA</t>
  </si>
  <si>
    <t>MONTO DE LA INVERSION</t>
  </si>
  <si>
    <t>(NO APLICABLE)</t>
  </si>
  <si>
    <t>ACTIVOS DE LA SOCIEDAD COMPROMETIDOS EN MÁS DEL 20% EN GARANTIA DE OBLIGACIONES DE OTRA U OTRAS EMPRESAS</t>
  </si>
  <si>
    <t>VALORES DE LOS BIENES GRAVADOS</t>
  </si>
  <si>
    <t>TIPO DE BIEN O VALOR</t>
  </si>
  <si>
    <t>MONTO DE LA DEUDA GARANTIZADA</t>
  </si>
  <si>
    <t>Vinculación por nivel de endeudamiento:</t>
  </si>
  <si>
    <t>Nombre de la Sociedad Vinculada</t>
  </si>
  <si>
    <t>Factores de Vinculación</t>
  </si>
  <si>
    <t>RECORD ELECTRIC S.A.E.C.A.</t>
  </si>
  <si>
    <t>Accionista y operaciones en común</t>
  </si>
  <si>
    <t>INVERFIN S.A.E.C.A.</t>
  </si>
  <si>
    <t>IMAG S.R.L.</t>
  </si>
  <si>
    <t xml:space="preserve"> </t>
  </si>
  <si>
    <t>CUENTAS</t>
  </si>
  <si>
    <t>ACTIVO</t>
  </si>
  <si>
    <t>Cuentas por cobrar</t>
  </si>
  <si>
    <t>Inverfin S.A.E.C.A.</t>
  </si>
  <si>
    <t>PASIVO</t>
  </si>
  <si>
    <t>Cuentas por pagar</t>
  </si>
  <si>
    <t>INGRESOS</t>
  </si>
  <si>
    <t>EGRESOS</t>
  </si>
  <si>
    <t>ANEXO D</t>
  </si>
  <si>
    <t>A.2 INVERSIONES DE LA SOCIEDAD EN VALORES DE OTRAS EMPRESAS QUE REPRESENTEN MAS DEL 10 % DEL ACTIVO DE LA SOCIEDAD</t>
  </si>
  <si>
    <t>A.1 Según Art. 34 de la Ley de Mercado de Valores 5.810/17</t>
  </si>
  <si>
    <t xml:space="preserve">TIPO DE VALOR </t>
  </si>
  <si>
    <t xml:space="preserve">% PORCENTAJE DE PARTICIPACION </t>
  </si>
  <si>
    <t>Firma del representante legal de la entidad fiscalizada y aclaración:</t>
  </si>
  <si>
    <t>ALTA SA</t>
  </si>
  <si>
    <t>B) SALDOS CON PARTES VINCULADAS O RELACIONADAS AL31/12/2022 COMPARATIVOS CON EL AÑO ANTERIOR</t>
  </si>
  <si>
    <t>MERCOTEC SAE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</si>
</sst>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P_t_s_-;\-* #,##0.00\ _P_t_s_-;_-* &quot;-&quot;??\ _P_t_s_-;_-@_-"/>
    <numFmt numFmtId="165" formatCode="#,##0;\(#,##0\)"/>
    <numFmt numFmtId="166" formatCode="_-* #,##0\ _P_t_s_-;\-* #,##0\ _P_t_s_-;_-* &quot;-&quot;??\ _P_t_s_-;_-@_-"/>
    <numFmt numFmtId="167" formatCode="dd/mm/yyyy;@"/>
    <numFmt numFmtId="168" formatCode="_-* #,##0\ _P_t_s_-;\-* #,##0\ _P_t_s_-;_-* &quot;-&quot;\ _P_t_s_-;_-@_-"/>
    <numFmt numFmtId="169" formatCode="#,##0_ ;\-#,##0\ "/>
  </numFmts>
  <fonts count="1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name val="Geneva"/>
    </font>
    <font>
      <b/>
      <sz val="8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name val="Geneva"/>
    </font>
    <font>
      <sz val="12"/>
      <name val="Arial"/>
      <family val="2"/>
    </font>
    <font>
      <sz val="10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theme="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39" fontId="1" fillId="0" borderId="0" xfId="0" applyNumberFormat="1" applyFont="1"/>
    <xf numFmtId="39" fontId="2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4" fillId="0" borderId="4" xfId="0" applyFont="1" applyBorder="1"/>
    <xf numFmtId="3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left"/>
    </xf>
    <xf numFmtId="0" fontId="6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166" fontId="1" fillId="0" borderId="0" xfId="1" applyNumberFormat="1"/>
    <xf numFmtId="0" fontId="9" fillId="0" borderId="0" xfId="0" applyFont="1"/>
    <xf numFmtId="39" fontId="9" fillId="0" borderId="0" xfId="0" applyNumberFormat="1" applyFont="1"/>
    <xf numFmtId="39" fontId="10" fillId="0" borderId="0" xfId="0" applyNumberFormat="1" applyFont="1" applyAlignment="1">
      <alignment horizontal="right"/>
    </xf>
    <xf numFmtId="0" fontId="9" fillId="0" borderId="6" xfId="0" applyFont="1" applyBorder="1"/>
    <xf numFmtId="0" fontId="9" fillId="0" borderId="12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5" xfId="0" applyFont="1" applyBorder="1"/>
    <xf numFmtId="169" fontId="9" fillId="0" borderId="5" xfId="3" applyNumberFormat="1" applyFont="1" applyBorder="1"/>
    <xf numFmtId="0" fontId="10" fillId="0" borderId="4" xfId="0" applyFont="1" applyBorder="1"/>
    <xf numFmtId="169" fontId="10" fillId="0" borderId="5" xfId="3" applyNumberFormat="1" applyFont="1" applyBorder="1"/>
    <xf numFmtId="3" fontId="9" fillId="0" borderId="0" xfId="0" applyNumberFormat="1" applyFont="1"/>
    <xf numFmtId="3" fontId="10" fillId="0" borderId="0" xfId="0" applyNumberFormat="1" applyFont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Protection="1">
      <protection locked="0"/>
    </xf>
    <xf numFmtId="165" fontId="9" fillId="0" borderId="0" xfId="2" applyNumberFormat="1" applyFont="1" applyAlignment="1">
      <alignment horizontal="center"/>
    </xf>
    <xf numFmtId="169" fontId="9" fillId="0" borderId="0" xfId="0" applyNumberFormat="1" applyFont="1"/>
    <xf numFmtId="165" fontId="12" fillId="0" borderId="0" xfId="2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Protection="1">
      <protection locked="0"/>
    </xf>
    <xf numFmtId="165" fontId="14" fillId="0" borderId="0" xfId="2" applyNumberFormat="1" applyFont="1" applyAlignment="1">
      <alignment horizontal="center"/>
    </xf>
    <xf numFmtId="0" fontId="15" fillId="0" borderId="4" xfId="0" applyFont="1" applyBorder="1"/>
    <xf numFmtId="0" fontId="11" fillId="0" borderId="4" xfId="0" applyFont="1" applyBorder="1"/>
    <xf numFmtId="0" fontId="10" fillId="0" borderId="0" xfId="0" applyFont="1"/>
    <xf numFmtId="167" fontId="11" fillId="0" borderId="5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169" fontId="9" fillId="0" borderId="4" xfId="3" applyNumberFormat="1" applyFont="1" applyBorder="1"/>
    <xf numFmtId="169" fontId="10" fillId="0" borderId="4" xfId="3" quotePrefix="1" applyNumberFormat="1" applyFont="1" applyBorder="1"/>
    <xf numFmtId="169" fontId="9" fillId="0" borderId="8" xfId="3" applyNumberFormat="1" applyFont="1" applyBorder="1"/>
    <xf numFmtId="0" fontId="9" fillId="0" borderId="13" xfId="0" applyFont="1" applyBorder="1"/>
    <xf numFmtId="167" fontId="11" fillId="0" borderId="14" xfId="0" applyNumberFormat="1" applyFont="1" applyBorder="1" applyAlignment="1">
      <alignment horizontal="center"/>
    </xf>
    <xf numFmtId="0" fontId="9" fillId="0" borderId="14" xfId="0" applyFont="1" applyBorder="1"/>
    <xf numFmtId="169" fontId="9" fillId="0" borderId="14" xfId="3" applyNumberFormat="1" applyFont="1" applyBorder="1"/>
    <xf numFmtId="169" fontId="10" fillId="0" borderId="14" xfId="3" applyNumberFormat="1" applyFont="1" applyBorder="1"/>
    <xf numFmtId="0" fontId="9" fillId="0" borderId="15" xfId="0" applyFont="1" applyBorder="1"/>
    <xf numFmtId="41" fontId="9" fillId="0" borderId="0" xfId="4" applyFont="1"/>
    <xf numFmtId="0" fontId="1" fillId="0" borderId="1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39" fontId="2" fillId="0" borderId="1" xfId="0" applyNumberFormat="1" applyFont="1" applyBorder="1" applyAlignment="1">
      <alignment horizontal="center"/>
    </xf>
    <xf numFmtId="39" fontId="2" fillId="0" borderId="2" xfId="0" applyNumberFormat="1" applyFont="1" applyBorder="1" applyAlignment="1">
      <alignment horizontal="center"/>
    </xf>
    <xf numFmtId="39" fontId="2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65" fontId="9" fillId="0" borderId="0" xfId="2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/>
  </cellXfs>
  <cellStyles count="5">
    <cellStyle name="Millares [0]" xfId="4" builtinId="6"/>
    <cellStyle name="Millares [0] 2" xfId="3" xr:uid="{207C9723-4F21-4F06-9110-F8F0082DC700}"/>
    <cellStyle name="Millares 2 3" xfId="1" xr:uid="{F3EAF756-C845-4DB7-A32F-C3E2D7F362F7}"/>
    <cellStyle name="Normal" xfId="0" builtinId="0"/>
    <cellStyle name="Normal_BALANCE30-06-99" xfId="2" xr:uid="{D0CDDEA7-3195-4E5F-8F6F-C0914D15D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9043-4975-4B9B-8BD8-DB2BBBAD998D}">
  <sheetPr>
    <tabColor rgb="FFFFC000"/>
  </sheetPr>
  <dimension ref="A1:L71"/>
  <sheetViews>
    <sheetView tabSelected="1" workbookViewId="0">
      <selection sqref="A1:H1"/>
    </sheetView>
  </sheetViews>
  <sheetFormatPr baseColWidth="10" defaultColWidth="11.42578125" defaultRowHeight="12.75"/>
  <cols>
    <col min="1" max="1" width="12" style="1" customWidth="1"/>
    <col min="2" max="2" width="12.7109375" style="1" customWidth="1"/>
    <col min="3" max="3" width="8.28515625" style="1" customWidth="1"/>
    <col min="4" max="4" width="13.5703125" style="1" customWidth="1"/>
    <col min="5" max="5" width="12" style="1" customWidth="1"/>
    <col min="6" max="6" width="11.42578125" style="1"/>
    <col min="7" max="7" width="8.7109375" style="1" customWidth="1"/>
    <col min="8" max="8" width="16.85546875" style="1" customWidth="1"/>
    <col min="9" max="16384" width="11.42578125" style="1"/>
  </cols>
  <sheetData>
    <row r="1" spans="1:12">
      <c r="A1" s="112" t="s">
        <v>51</v>
      </c>
      <c r="B1" s="112"/>
      <c r="C1" s="112"/>
      <c r="D1" s="112"/>
      <c r="E1" s="112"/>
      <c r="F1" s="112"/>
      <c r="G1" s="112"/>
      <c r="H1" s="112"/>
    </row>
    <row r="3" spans="1:12">
      <c r="A3" s="85" t="s">
        <v>43</v>
      </c>
      <c r="B3" s="86"/>
      <c r="C3" s="86"/>
      <c r="D3" s="86"/>
      <c r="E3" s="86"/>
      <c r="F3" s="86"/>
      <c r="G3" s="86"/>
      <c r="H3" s="87"/>
    </row>
    <row r="4" spans="1:12">
      <c r="B4" s="2"/>
      <c r="F4" s="2"/>
      <c r="G4" s="3"/>
    </row>
    <row r="5" spans="1:12">
      <c r="A5" s="81" t="s">
        <v>0</v>
      </c>
      <c r="B5" s="81"/>
      <c r="C5" s="81"/>
      <c r="D5" s="81"/>
      <c r="E5" s="81"/>
      <c r="F5" s="81"/>
      <c r="G5" s="81"/>
      <c r="H5" s="81"/>
      <c r="I5" s="4"/>
      <c r="J5" s="4"/>
      <c r="K5" s="4"/>
      <c r="L5" s="4"/>
    </row>
    <row r="7" spans="1:12" s="5" customFormat="1">
      <c r="A7" s="82" t="s">
        <v>1</v>
      </c>
      <c r="B7" s="83"/>
      <c r="C7" s="83"/>
      <c r="D7" s="83"/>
      <c r="E7" s="83"/>
      <c r="F7" s="83"/>
      <c r="G7" s="83"/>
      <c r="H7" s="84"/>
    </row>
    <row r="8" spans="1:12">
      <c r="A8" s="6"/>
      <c r="H8" s="7"/>
    </row>
    <row r="9" spans="1:12">
      <c r="A9" s="49" t="s">
        <v>45</v>
      </c>
      <c r="H9" s="7"/>
    </row>
    <row r="10" spans="1:12">
      <c r="A10" s="6"/>
      <c r="H10" s="7"/>
    </row>
    <row r="11" spans="1:12">
      <c r="A11" s="6" t="s">
        <v>2</v>
      </c>
      <c r="B11" s="65" t="s">
        <v>3</v>
      </c>
      <c r="C11" s="65"/>
      <c r="D11" s="1">
        <v>33.334000000000003</v>
      </c>
      <c r="E11" s="1" t="s">
        <v>4</v>
      </c>
      <c r="H11" s="7"/>
    </row>
    <row r="12" spans="1:12">
      <c r="A12" s="6"/>
      <c r="B12" s="65" t="s">
        <v>5</v>
      </c>
      <c r="C12" s="65"/>
      <c r="D12" s="9">
        <v>33332</v>
      </c>
      <c r="E12" s="1" t="s">
        <v>4</v>
      </c>
      <c r="H12" s="7"/>
    </row>
    <row r="13" spans="1:12">
      <c r="A13" s="6"/>
      <c r="B13" s="65" t="s">
        <v>6</v>
      </c>
      <c r="C13" s="65"/>
      <c r="D13" s="1">
        <v>33.334000000000003</v>
      </c>
      <c r="E13" s="1" t="s">
        <v>4</v>
      </c>
      <c r="H13" s="7"/>
    </row>
    <row r="14" spans="1:12">
      <c r="A14" s="6"/>
      <c r="H14" s="7"/>
    </row>
    <row r="15" spans="1:12">
      <c r="A15" s="6" t="s">
        <v>7</v>
      </c>
      <c r="B15" s="65" t="s">
        <v>8</v>
      </c>
      <c r="C15" s="65"/>
      <c r="H15" s="7"/>
    </row>
    <row r="16" spans="1:12">
      <c r="H16" s="7"/>
    </row>
    <row r="17" spans="1:8">
      <c r="A17" s="6" t="s">
        <v>9</v>
      </c>
      <c r="B17" s="65" t="s">
        <v>3</v>
      </c>
      <c r="C17" s="65"/>
      <c r="H17" s="7"/>
    </row>
    <row r="18" spans="1:8">
      <c r="A18" s="6"/>
      <c r="B18" s="65" t="s">
        <v>5</v>
      </c>
      <c r="C18" s="65"/>
      <c r="D18" s="9"/>
      <c r="H18" s="7"/>
    </row>
    <row r="19" spans="1:8">
      <c r="A19" s="6"/>
      <c r="B19" s="65" t="s">
        <v>6</v>
      </c>
      <c r="C19" s="65"/>
      <c r="H19" s="7"/>
    </row>
    <row r="20" spans="1:8">
      <c r="H20" s="7"/>
    </row>
    <row r="21" spans="1:8">
      <c r="A21" s="6" t="s">
        <v>10</v>
      </c>
      <c r="B21" s="65" t="s">
        <v>6</v>
      </c>
      <c r="C21" s="65"/>
      <c r="D21" s="65" t="s">
        <v>11</v>
      </c>
      <c r="E21" s="65"/>
      <c r="H21" s="7"/>
    </row>
    <row r="22" spans="1:8">
      <c r="A22" s="6"/>
      <c r="B22" s="65" t="s">
        <v>12</v>
      </c>
      <c r="C22" s="65"/>
      <c r="D22" s="65" t="s">
        <v>13</v>
      </c>
      <c r="E22" s="65"/>
      <c r="H22" s="7"/>
    </row>
    <row r="23" spans="1:8">
      <c r="A23" s="6"/>
      <c r="B23" s="65" t="s">
        <v>14</v>
      </c>
      <c r="C23" s="65"/>
      <c r="D23" s="65" t="s">
        <v>15</v>
      </c>
      <c r="E23" s="65"/>
      <c r="H23" s="7"/>
    </row>
    <row r="24" spans="1:8">
      <c r="A24" s="6"/>
      <c r="B24" s="65" t="s">
        <v>16</v>
      </c>
      <c r="C24" s="65"/>
      <c r="D24" s="65" t="s">
        <v>17</v>
      </c>
      <c r="E24" s="65"/>
      <c r="H24" s="7"/>
    </row>
    <row r="25" spans="1:8">
      <c r="A25" s="6"/>
      <c r="B25" s="65" t="s">
        <v>18</v>
      </c>
      <c r="C25" s="65"/>
      <c r="D25" s="65" t="s">
        <v>19</v>
      </c>
      <c r="E25" s="65"/>
      <c r="H25" s="7"/>
    </row>
    <row r="26" spans="1:8">
      <c r="A26" s="6"/>
      <c r="B26" s="65"/>
      <c r="C26" s="65"/>
      <c r="D26" s="65"/>
      <c r="E26" s="65"/>
      <c r="H26" s="7"/>
    </row>
    <row r="27" spans="1:8">
      <c r="A27" s="6"/>
      <c r="H27" s="7"/>
    </row>
    <row r="28" spans="1:8" s="10" customFormat="1" ht="28.15" customHeight="1">
      <c r="A28" s="69" t="s">
        <v>44</v>
      </c>
      <c r="B28" s="70"/>
      <c r="C28" s="70"/>
      <c r="D28" s="70"/>
      <c r="E28" s="70"/>
      <c r="F28" s="70"/>
      <c r="G28" s="70"/>
      <c r="H28" s="71"/>
    </row>
    <row r="29" spans="1:8">
      <c r="A29" s="88" t="s">
        <v>20</v>
      </c>
      <c r="B29" s="89"/>
      <c r="C29" s="88" t="s">
        <v>21</v>
      </c>
      <c r="D29" s="94"/>
      <c r="E29" s="89"/>
      <c r="F29" s="97" t="s">
        <v>46</v>
      </c>
      <c r="G29" s="98"/>
      <c r="H29" s="103" t="s">
        <v>47</v>
      </c>
    </row>
    <row r="30" spans="1:8">
      <c r="A30" s="90"/>
      <c r="B30" s="91"/>
      <c r="C30" s="90"/>
      <c r="D30" s="95"/>
      <c r="E30" s="91"/>
      <c r="F30" s="99"/>
      <c r="G30" s="100"/>
      <c r="H30" s="104"/>
    </row>
    <row r="31" spans="1:8">
      <c r="A31" s="92"/>
      <c r="B31" s="93"/>
      <c r="C31" s="92"/>
      <c r="D31" s="96"/>
      <c r="E31" s="93"/>
      <c r="F31" s="101"/>
      <c r="G31" s="102"/>
      <c r="H31" s="105"/>
    </row>
    <row r="32" spans="1:8">
      <c r="A32" s="68" t="s">
        <v>22</v>
      </c>
      <c r="B32" s="68"/>
      <c r="C32" s="68"/>
      <c r="D32" s="68"/>
      <c r="E32" s="68"/>
      <c r="F32" s="68"/>
      <c r="G32" s="68"/>
      <c r="H32" s="68"/>
    </row>
    <row r="33" spans="1:9">
      <c r="A33" s="6"/>
      <c r="H33" s="7"/>
    </row>
    <row r="34" spans="1:9">
      <c r="A34" s="66" t="s">
        <v>23</v>
      </c>
      <c r="B34" s="78"/>
      <c r="C34" s="78"/>
      <c r="D34" s="78"/>
      <c r="E34" s="78"/>
      <c r="F34" s="78"/>
      <c r="G34" s="78"/>
      <c r="H34" s="79"/>
    </row>
    <row r="35" spans="1:9" ht="38.25" customHeight="1">
      <c r="A35" s="66" t="s">
        <v>20</v>
      </c>
      <c r="B35" s="80"/>
      <c r="C35" s="67"/>
      <c r="D35" s="66" t="s">
        <v>24</v>
      </c>
      <c r="E35" s="67"/>
      <c r="F35" s="66" t="s">
        <v>25</v>
      </c>
      <c r="G35" s="67"/>
      <c r="H35" s="14" t="s">
        <v>26</v>
      </c>
      <c r="I35" s="15"/>
    </row>
    <row r="36" spans="1:9">
      <c r="A36" s="68" t="s">
        <v>22</v>
      </c>
      <c r="B36" s="68"/>
      <c r="C36" s="68"/>
      <c r="D36" s="68"/>
      <c r="E36" s="68"/>
      <c r="F36" s="68"/>
      <c r="G36" s="68"/>
      <c r="H36" s="68"/>
    </row>
    <row r="37" spans="1:9">
      <c r="A37" s="6"/>
      <c r="H37" s="7"/>
    </row>
    <row r="38" spans="1:9">
      <c r="A38" s="8"/>
      <c r="H38" s="7"/>
    </row>
    <row r="39" spans="1:9">
      <c r="A39" s="73" t="s">
        <v>27</v>
      </c>
      <c r="B39" s="74"/>
      <c r="C39" s="74"/>
      <c r="D39" s="74"/>
      <c r="E39" s="74"/>
      <c r="F39" s="74"/>
      <c r="G39" s="74"/>
      <c r="H39" s="7"/>
    </row>
    <row r="40" spans="1:9">
      <c r="A40" s="16"/>
      <c r="B40" s="17"/>
      <c r="C40" s="17"/>
      <c r="D40" s="17"/>
      <c r="E40" s="17"/>
      <c r="F40" s="17"/>
      <c r="G40" s="17"/>
      <c r="H40" s="7"/>
    </row>
    <row r="41" spans="1:9" ht="13.15" customHeight="1">
      <c r="A41" s="75" t="s">
        <v>28</v>
      </c>
      <c r="B41" s="76"/>
      <c r="C41" s="77"/>
      <c r="D41" s="72" t="s">
        <v>29</v>
      </c>
      <c r="E41" s="72"/>
      <c r="F41" s="72"/>
      <c r="H41" s="7"/>
    </row>
    <row r="42" spans="1:9">
      <c r="A42" s="64" t="s">
        <v>30</v>
      </c>
      <c r="B42" s="64"/>
      <c r="C42" s="64"/>
      <c r="D42" s="64" t="s">
        <v>31</v>
      </c>
      <c r="E42" s="64"/>
      <c r="F42" s="64"/>
      <c r="H42" s="7"/>
    </row>
    <row r="43" spans="1:9">
      <c r="A43" s="64" t="s">
        <v>32</v>
      </c>
      <c r="B43" s="64"/>
      <c r="C43" s="64"/>
      <c r="D43" s="64" t="s">
        <v>31</v>
      </c>
      <c r="E43" s="64"/>
      <c r="F43" s="64"/>
      <c r="H43" s="7"/>
    </row>
    <row r="44" spans="1:9">
      <c r="A44" s="64" t="s">
        <v>33</v>
      </c>
      <c r="B44" s="64"/>
      <c r="C44" s="64"/>
      <c r="D44" s="64" t="s">
        <v>31</v>
      </c>
      <c r="E44" s="64"/>
      <c r="F44" s="64"/>
      <c r="H44" s="7"/>
    </row>
    <row r="45" spans="1:9">
      <c r="A45" s="11"/>
      <c r="B45" s="12"/>
      <c r="C45" s="12"/>
      <c r="D45" s="12"/>
      <c r="E45" s="12"/>
      <c r="F45" s="12"/>
      <c r="G45" s="12"/>
      <c r="H45" s="13"/>
    </row>
    <row r="47" spans="1:9">
      <c r="E47" s="18"/>
    </row>
    <row r="48" spans="1:9">
      <c r="E48" s="18"/>
    </row>
    <row r="49" spans="1:8">
      <c r="E49" s="18"/>
    </row>
    <row r="50" spans="1:8" ht="13.5" customHeight="1">
      <c r="E50" s="18"/>
    </row>
    <row r="51" spans="1:8">
      <c r="A51" s="19"/>
      <c r="B51" s="19"/>
      <c r="C51" s="20"/>
      <c r="D51" s="19"/>
      <c r="E51" s="19"/>
      <c r="F51" s="19"/>
      <c r="G51" s="20"/>
    </row>
    <row r="52" spans="1:8">
      <c r="A52" s="19"/>
      <c r="B52" s="20"/>
      <c r="C52" s="20"/>
      <c r="D52" s="19"/>
      <c r="E52" s="21"/>
      <c r="F52" s="19"/>
      <c r="G52" s="20"/>
    </row>
    <row r="54" spans="1:8" ht="15" customHeight="1">
      <c r="A54" s="22"/>
      <c r="C54" s="1">
        <v>26</v>
      </c>
    </row>
    <row r="57" spans="1:8" ht="14.25">
      <c r="A57" s="23"/>
      <c r="B57" s="23"/>
      <c r="C57" s="23"/>
      <c r="D57" s="23"/>
      <c r="E57" s="24"/>
      <c r="F57" s="23"/>
      <c r="G57" s="23"/>
      <c r="H57" s="23"/>
    </row>
    <row r="58" spans="1:8" ht="14.25">
      <c r="A58" s="23"/>
      <c r="B58" s="23"/>
      <c r="C58" s="23"/>
      <c r="D58" s="23"/>
      <c r="E58" s="24"/>
      <c r="F58" s="23"/>
      <c r="G58" s="23"/>
      <c r="H58" s="23"/>
    </row>
    <row r="64" spans="1:8">
      <c r="G64" s="25"/>
    </row>
    <row r="65" spans="7:7">
      <c r="G65" s="25"/>
    </row>
    <row r="66" spans="7:7">
      <c r="G66" s="25"/>
    </row>
    <row r="67" spans="7:7">
      <c r="G67" s="25"/>
    </row>
    <row r="68" spans="7:7">
      <c r="G68" s="25"/>
    </row>
    <row r="69" spans="7:7">
      <c r="G69" s="25"/>
    </row>
    <row r="70" spans="7:7">
      <c r="G70" s="25"/>
    </row>
    <row r="71" spans="7:7">
      <c r="G71" s="25"/>
    </row>
  </sheetData>
  <mergeCells count="43">
    <mergeCell ref="A1:H1"/>
    <mergeCell ref="D43:F43"/>
    <mergeCell ref="A3:H3"/>
    <mergeCell ref="A29:B31"/>
    <mergeCell ref="C29:E31"/>
    <mergeCell ref="F29:G31"/>
    <mergeCell ref="H29:H31"/>
    <mergeCell ref="D21:E21"/>
    <mergeCell ref="B23:C23"/>
    <mergeCell ref="D23:E23"/>
    <mergeCell ref="B24:C24"/>
    <mergeCell ref="D24:E24"/>
    <mergeCell ref="B15:C15"/>
    <mergeCell ref="B17:C17"/>
    <mergeCell ref="B18:C18"/>
    <mergeCell ref="B19:C19"/>
    <mergeCell ref="B21:C21"/>
    <mergeCell ref="A5:H5"/>
    <mergeCell ref="A7:H7"/>
    <mergeCell ref="B11:C11"/>
    <mergeCell ref="B12:C12"/>
    <mergeCell ref="B13:C13"/>
    <mergeCell ref="D41:F41"/>
    <mergeCell ref="A39:G39"/>
    <mergeCell ref="A41:C41"/>
    <mergeCell ref="A34:H34"/>
    <mergeCell ref="A35:C35"/>
    <mergeCell ref="D44:F44"/>
    <mergeCell ref="B22:C22"/>
    <mergeCell ref="D22:E22"/>
    <mergeCell ref="B25:C25"/>
    <mergeCell ref="D25:E25"/>
    <mergeCell ref="D35:E35"/>
    <mergeCell ref="F35:G35"/>
    <mergeCell ref="A36:H36"/>
    <mergeCell ref="B26:C26"/>
    <mergeCell ref="D26:E26"/>
    <mergeCell ref="A28:H28"/>
    <mergeCell ref="A32:H32"/>
    <mergeCell ref="A44:C44"/>
    <mergeCell ref="A42:C42"/>
    <mergeCell ref="A43:C43"/>
    <mergeCell ref="D42:F4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694C-5AE4-403D-B2BE-EB13AA1BA466}">
  <sheetPr>
    <tabColor rgb="FFFFC000"/>
  </sheetPr>
  <dimension ref="A1:M88"/>
  <sheetViews>
    <sheetView zoomScale="115" zoomScaleNormal="115" workbookViewId="0">
      <selection activeCell="E11" sqref="E11"/>
    </sheetView>
  </sheetViews>
  <sheetFormatPr baseColWidth="10" defaultColWidth="11.42578125" defaultRowHeight="12.75"/>
  <cols>
    <col min="3" max="3" width="16.140625" customWidth="1"/>
    <col min="4" max="4" width="14.5703125" customWidth="1"/>
    <col min="5" max="5" width="4.5703125" customWidth="1"/>
    <col min="6" max="6" width="14.42578125" customWidth="1"/>
    <col min="7" max="7" width="15.85546875" customWidth="1"/>
  </cols>
  <sheetData>
    <row r="1" spans="1:8" s="26" customFormat="1">
      <c r="A1" s="112" t="s">
        <v>51</v>
      </c>
      <c r="B1" s="112"/>
      <c r="C1" s="112"/>
      <c r="D1" s="112"/>
      <c r="E1" s="112"/>
      <c r="F1" s="112"/>
      <c r="G1" s="113"/>
      <c r="H1" s="113"/>
    </row>
    <row r="2" spans="1:8" s="26" customFormat="1" ht="11.25">
      <c r="C2" s="27"/>
      <c r="D2" s="27"/>
      <c r="F2" s="28" t="s">
        <v>43</v>
      </c>
    </row>
    <row r="3" spans="1:8" s="26" customFormat="1" ht="11.25">
      <c r="C3" s="27"/>
      <c r="D3" s="27"/>
      <c r="F3" s="28"/>
    </row>
    <row r="4" spans="1:8" s="26" customFormat="1" ht="11.25">
      <c r="A4" s="106" t="s">
        <v>0</v>
      </c>
      <c r="B4" s="106"/>
      <c r="C4" s="106"/>
      <c r="D4" s="106"/>
      <c r="E4" s="106"/>
      <c r="F4" s="106"/>
    </row>
    <row r="5" spans="1:8" s="26" customFormat="1" ht="11.25"/>
    <row r="6" spans="1:8" s="26" customFormat="1" ht="11.25">
      <c r="A6" s="107" t="s">
        <v>34</v>
      </c>
      <c r="B6" s="107"/>
      <c r="C6" s="107"/>
      <c r="D6" s="107"/>
      <c r="E6" s="107"/>
      <c r="F6" s="107"/>
    </row>
    <row r="7" spans="1:8" s="26" customFormat="1" ht="11.25">
      <c r="A7" s="108" t="s">
        <v>50</v>
      </c>
      <c r="B7" s="109"/>
      <c r="C7" s="109"/>
      <c r="D7" s="109"/>
      <c r="E7" s="109"/>
      <c r="F7" s="110"/>
    </row>
    <row r="8" spans="1:8" s="26" customFormat="1" ht="11.25">
      <c r="A8" s="29"/>
      <c r="B8" s="30"/>
      <c r="C8" s="30"/>
      <c r="D8" s="31"/>
      <c r="E8" s="29"/>
      <c r="F8" s="57"/>
    </row>
    <row r="9" spans="1:8" s="26" customFormat="1" ht="11.25">
      <c r="A9" s="50" t="s">
        <v>35</v>
      </c>
      <c r="B9" s="51"/>
      <c r="C9" s="51"/>
      <c r="D9" s="52">
        <v>44926</v>
      </c>
      <c r="E9" s="53"/>
      <c r="F9" s="58">
        <v>44561</v>
      </c>
    </row>
    <row r="10" spans="1:8" s="26" customFormat="1" ht="11.25">
      <c r="A10" s="32"/>
      <c r="D10" s="33"/>
      <c r="E10" s="32"/>
      <c r="F10" s="59"/>
    </row>
    <row r="11" spans="1:8" s="26" customFormat="1" ht="11.25">
      <c r="A11" s="35" t="s">
        <v>36</v>
      </c>
      <c r="D11" s="33"/>
      <c r="E11" s="32"/>
      <c r="F11" s="59"/>
    </row>
    <row r="12" spans="1:8" s="26" customFormat="1">
      <c r="A12" s="35" t="s">
        <v>37</v>
      </c>
      <c r="D12" s="34"/>
      <c r="E12" s="54"/>
      <c r="F12" s="60"/>
      <c r="G12"/>
    </row>
    <row r="13" spans="1:8" s="26" customFormat="1" ht="11.25">
      <c r="A13" s="32" t="s">
        <v>3</v>
      </c>
      <c r="D13" s="36">
        <v>0</v>
      </c>
      <c r="E13" s="54"/>
      <c r="F13" s="61">
        <v>0</v>
      </c>
    </row>
    <row r="14" spans="1:8" s="26" customFormat="1" ht="11.25">
      <c r="A14" s="32" t="s">
        <v>5</v>
      </c>
      <c r="D14" s="36">
        <v>0</v>
      </c>
      <c r="E14" s="54"/>
      <c r="F14" s="61">
        <v>0</v>
      </c>
    </row>
    <row r="15" spans="1:8" s="26" customFormat="1" ht="11.25">
      <c r="A15" s="32" t="s">
        <v>6</v>
      </c>
      <c r="D15" s="36">
        <v>5873500</v>
      </c>
      <c r="E15" s="54"/>
      <c r="F15" s="61">
        <v>0</v>
      </c>
    </row>
    <row r="16" spans="1:8" s="26" customFormat="1" ht="11.25">
      <c r="A16" s="32" t="s">
        <v>14</v>
      </c>
      <c r="D16" s="36">
        <v>0</v>
      </c>
      <c r="E16" s="54"/>
      <c r="F16" s="61">
        <v>0</v>
      </c>
    </row>
    <row r="17" spans="1:13" s="26" customFormat="1" ht="11.25">
      <c r="A17" s="32" t="s">
        <v>16</v>
      </c>
      <c r="D17" s="36">
        <v>0</v>
      </c>
      <c r="E17" s="54"/>
      <c r="F17" s="61">
        <v>0</v>
      </c>
      <c r="I17" s="37"/>
      <c r="J17" s="37"/>
      <c r="K17" s="37"/>
      <c r="L17" s="37"/>
      <c r="M17" s="37"/>
    </row>
    <row r="18" spans="1:13" s="26" customFormat="1" ht="11.25">
      <c r="A18" s="32" t="s">
        <v>30</v>
      </c>
      <c r="D18" s="36">
        <v>0</v>
      </c>
      <c r="E18" s="54"/>
      <c r="F18" s="61">
        <v>0</v>
      </c>
      <c r="I18" s="37"/>
      <c r="K18" s="37"/>
      <c r="L18" s="37"/>
      <c r="M18" s="37"/>
    </row>
    <row r="19" spans="1:13" s="26" customFormat="1" ht="11.25">
      <c r="A19" s="32" t="s">
        <v>38</v>
      </c>
      <c r="D19" s="36">
        <v>251224810</v>
      </c>
      <c r="E19" s="54"/>
      <c r="F19" s="61">
        <v>2258106</v>
      </c>
      <c r="I19" s="37"/>
      <c r="K19" s="37"/>
      <c r="L19" s="37"/>
      <c r="M19" s="37"/>
    </row>
    <row r="20" spans="1:13" s="26" customFormat="1" ht="11.25">
      <c r="A20" s="32" t="s">
        <v>33</v>
      </c>
      <c r="D20" s="36">
        <v>2872500</v>
      </c>
      <c r="E20" s="54"/>
      <c r="F20" s="61">
        <v>7311500</v>
      </c>
      <c r="I20" s="38"/>
      <c r="J20" s="38"/>
      <c r="K20" s="38"/>
      <c r="L20" s="38"/>
      <c r="M20" s="38"/>
    </row>
    <row r="21" spans="1:13" s="26" customFormat="1" ht="11.25">
      <c r="A21" s="32" t="s">
        <v>49</v>
      </c>
      <c r="D21" s="34">
        <v>0</v>
      </c>
      <c r="E21" s="54"/>
      <c r="F21" s="60">
        <v>0</v>
      </c>
      <c r="G21" s="44"/>
    </row>
    <row r="22" spans="1:13" s="26" customFormat="1" ht="11.25">
      <c r="A22" s="32"/>
      <c r="D22" s="34"/>
      <c r="E22" s="54"/>
      <c r="F22" s="60"/>
    </row>
    <row r="23" spans="1:13" s="26" customFormat="1">
      <c r="A23" s="35" t="s">
        <v>39</v>
      </c>
      <c r="D23" s="34"/>
      <c r="E23" s="54"/>
      <c r="F23" s="60"/>
      <c r="G23"/>
    </row>
    <row r="24" spans="1:13" s="26" customFormat="1" ht="11.25">
      <c r="A24" s="35" t="s">
        <v>40</v>
      </c>
      <c r="D24" s="34"/>
      <c r="E24" s="55"/>
      <c r="F24" s="60"/>
    </row>
    <row r="25" spans="1:13" s="26" customFormat="1" ht="11.25">
      <c r="A25" s="32" t="s">
        <v>3</v>
      </c>
      <c r="D25" s="36">
        <v>0</v>
      </c>
      <c r="E25" s="54"/>
      <c r="F25" s="61">
        <v>0</v>
      </c>
    </row>
    <row r="26" spans="1:13" s="26" customFormat="1" ht="11.25">
      <c r="A26" s="32" t="s">
        <v>5</v>
      </c>
      <c r="D26" s="36">
        <v>0</v>
      </c>
      <c r="E26" s="54"/>
      <c r="F26" s="61">
        <v>0</v>
      </c>
    </row>
    <row r="27" spans="1:13" s="26" customFormat="1" ht="11.25">
      <c r="A27" s="32" t="s">
        <v>6</v>
      </c>
      <c r="D27" s="36">
        <v>0</v>
      </c>
      <c r="E27" s="54"/>
      <c r="F27" s="61">
        <v>0</v>
      </c>
    </row>
    <row r="28" spans="1:13" s="26" customFormat="1" ht="11.25">
      <c r="A28" s="32" t="s">
        <v>14</v>
      </c>
      <c r="D28" s="36">
        <v>0</v>
      </c>
      <c r="E28" s="54"/>
      <c r="F28" s="61">
        <v>0</v>
      </c>
    </row>
    <row r="29" spans="1:13" s="26" customFormat="1" ht="11.25">
      <c r="A29" s="32" t="s">
        <v>16</v>
      </c>
      <c r="D29" s="36">
        <v>0</v>
      </c>
      <c r="E29" s="54"/>
      <c r="F29" s="61">
        <v>1100000</v>
      </c>
    </row>
    <row r="30" spans="1:13" s="26" customFormat="1" ht="11.25">
      <c r="A30" s="32" t="s">
        <v>30</v>
      </c>
      <c r="D30" s="36">
        <v>1750000</v>
      </c>
      <c r="E30" s="54"/>
      <c r="F30" s="61">
        <v>0</v>
      </c>
    </row>
    <row r="31" spans="1:13" s="26" customFormat="1" ht="11.25">
      <c r="A31" s="32" t="s">
        <v>38</v>
      </c>
      <c r="D31" s="36">
        <v>33522400</v>
      </c>
      <c r="E31" s="54"/>
      <c r="F31" s="61">
        <v>222456850</v>
      </c>
    </row>
    <row r="32" spans="1:13" s="26" customFormat="1" ht="11.25">
      <c r="A32" s="32" t="s">
        <v>33</v>
      </c>
      <c r="D32" s="36">
        <v>0</v>
      </c>
      <c r="E32" s="54"/>
      <c r="F32" s="61">
        <v>0</v>
      </c>
    </row>
    <row r="33" spans="1:7" s="26" customFormat="1" ht="11.25">
      <c r="A33" s="32" t="s">
        <v>49</v>
      </c>
      <c r="D33" s="36">
        <v>55601018</v>
      </c>
      <c r="E33" s="55"/>
      <c r="F33" s="60">
        <v>0</v>
      </c>
    </row>
    <row r="34" spans="1:7" s="26" customFormat="1" ht="11.25">
      <c r="A34" s="32"/>
      <c r="D34" s="34"/>
      <c r="E34" s="55"/>
      <c r="F34" s="60"/>
    </row>
    <row r="35" spans="1:7" s="26" customFormat="1">
      <c r="A35" s="35" t="s">
        <v>41</v>
      </c>
      <c r="D35" s="34"/>
      <c r="E35" s="54"/>
      <c r="F35" s="60"/>
      <c r="G35"/>
    </row>
    <row r="36" spans="1:7" s="26" customFormat="1" ht="11.25">
      <c r="A36" s="32" t="s">
        <v>3</v>
      </c>
      <c r="D36" s="36">
        <v>0</v>
      </c>
      <c r="E36" s="54"/>
      <c r="F36" s="61">
        <v>0</v>
      </c>
    </row>
    <row r="37" spans="1:7" s="26" customFormat="1" ht="11.25">
      <c r="A37" s="32" t="s">
        <v>5</v>
      </c>
      <c r="D37" s="36">
        <v>0</v>
      </c>
      <c r="E37" s="54"/>
      <c r="F37" s="61">
        <v>0</v>
      </c>
    </row>
    <row r="38" spans="1:7" s="26" customFormat="1" ht="11.25">
      <c r="A38" s="32" t="s">
        <v>6</v>
      </c>
      <c r="D38" s="36">
        <v>145130500</v>
      </c>
      <c r="E38" s="54"/>
      <c r="F38" s="61">
        <f>21926500+1940000</f>
        <v>23866500</v>
      </c>
    </row>
    <row r="39" spans="1:7" s="26" customFormat="1" ht="11.25">
      <c r="A39" s="32" t="s">
        <v>14</v>
      </c>
      <c r="D39" s="36">
        <v>0</v>
      </c>
      <c r="E39" s="54"/>
      <c r="F39" s="61">
        <v>0</v>
      </c>
    </row>
    <row r="40" spans="1:7" s="26" customFormat="1" ht="11.25">
      <c r="A40" s="32" t="s">
        <v>16</v>
      </c>
      <c r="D40" s="36">
        <v>0</v>
      </c>
      <c r="E40" s="54"/>
      <c r="F40" s="61">
        <v>0</v>
      </c>
    </row>
    <row r="41" spans="1:7" s="26" customFormat="1" ht="11.25">
      <c r="A41" s="32" t="s">
        <v>18</v>
      </c>
      <c r="D41" s="36">
        <v>0</v>
      </c>
      <c r="E41" s="54"/>
      <c r="F41" s="61">
        <f>4400000+400000</f>
        <v>4800000</v>
      </c>
    </row>
    <row r="42" spans="1:7" s="26" customFormat="1" ht="11.25">
      <c r="A42" s="32" t="s">
        <v>30</v>
      </c>
      <c r="D42" s="36">
        <v>222905000</v>
      </c>
      <c r="E42" s="54"/>
      <c r="F42" s="61">
        <v>380000</v>
      </c>
    </row>
    <row r="43" spans="1:7" s="26" customFormat="1" ht="11.25">
      <c r="A43" s="32" t="s">
        <v>38</v>
      </c>
      <c r="D43" s="36">
        <v>1616350080</v>
      </c>
      <c r="E43" s="54"/>
      <c r="F43" s="61">
        <f>2767098721+27605457</f>
        <v>2794704178</v>
      </c>
    </row>
    <row r="44" spans="1:7" s="26" customFormat="1" ht="11.25">
      <c r="A44" s="32" t="s">
        <v>33</v>
      </c>
      <c r="D44" s="36">
        <v>33376052</v>
      </c>
      <c r="E44" s="54"/>
      <c r="F44" s="61">
        <f>33862872+7427000</f>
        <v>41289872</v>
      </c>
    </row>
    <row r="45" spans="1:7" s="26" customFormat="1" ht="11.25">
      <c r="A45" s="32" t="s">
        <v>49</v>
      </c>
      <c r="D45" s="34">
        <v>0</v>
      </c>
      <c r="E45" s="54"/>
      <c r="F45" s="60">
        <v>0</v>
      </c>
    </row>
    <row r="46" spans="1:7" s="26" customFormat="1" ht="11.25">
      <c r="A46" s="32"/>
      <c r="D46" s="34"/>
      <c r="E46" s="54"/>
      <c r="F46" s="60"/>
    </row>
    <row r="47" spans="1:7" s="26" customFormat="1">
      <c r="A47" s="35" t="s">
        <v>42</v>
      </c>
      <c r="D47" s="34"/>
      <c r="E47" s="54"/>
      <c r="F47" s="60"/>
      <c r="G47"/>
    </row>
    <row r="48" spans="1:7" s="26" customFormat="1" ht="11.25">
      <c r="A48" s="32" t="s">
        <v>3</v>
      </c>
      <c r="D48" s="36">
        <v>0</v>
      </c>
      <c r="E48" s="54"/>
      <c r="F48" s="61">
        <v>0</v>
      </c>
    </row>
    <row r="49" spans="1:7" s="26" customFormat="1" ht="11.25">
      <c r="A49" s="32" t="s">
        <v>5</v>
      </c>
      <c r="D49" s="36">
        <v>28600000</v>
      </c>
      <c r="E49" s="54"/>
      <c r="F49" s="61">
        <v>0</v>
      </c>
    </row>
    <row r="50" spans="1:7" s="26" customFormat="1" ht="11.25">
      <c r="A50" s="32" t="s">
        <v>6</v>
      </c>
      <c r="D50" s="36">
        <v>1437603054</v>
      </c>
      <c r="E50" s="54"/>
      <c r="F50" s="61">
        <v>1658820629</v>
      </c>
      <c r="G50" s="63"/>
    </row>
    <row r="51" spans="1:7" s="26" customFormat="1" ht="11.25">
      <c r="A51" s="32" t="s">
        <v>14</v>
      </c>
      <c r="D51" s="36">
        <v>9240000</v>
      </c>
      <c r="E51" s="54"/>
      <c r="F51" s="61">
        <v>9240000</v>
      </c>
    </row>
    <row r="52" spans="1:7" s="26" customFormat="1" ht="11.25">
      <c r="A52" s="32" t="s">
        <v>16</v>
      </c>
      <c r="D52" s="36">
        <v>6600000</v>
      </c>
      <c r="E52" s="54"/>
      <c r="F52" s="61">
        <v>6600000</v>
      </c>
    </row>
    <row r="53" spans="1:7" s="26" customFormat="1" ht="11.25">
      <c r="A53" s="32" t="s">
        <v>18</v>
      </c>
      <c r="D53" s="36"/>
      <c r="E53" s="54"/>
      <c r="F53" s="61">
        <v>0</v>
      </c>
    </row>
    <row r="54" spans="1:7" s="26" customFormat="1" ht="11.25">
      <c r="A54" s="32" t="s">
        <v>30</v>
      </c>
      <c r="D54" s="36">
        <v>112823000</v>
      </c>
      <c r="E54" s="54"/>
      <c r="F54" s="61">
        <v>4490000</v>
      </c>
    </row>
    <row r="55" spans="1:7" s="26" customFormat="1" ht="11.25">
      <c r="A55" s="32" t="s">
        <v>38</v>
      </c>
      <c r="D55" s="36">
        <v>213643350</v>
      </c>
      <c r="E55" s="54"/>
      <c r="F55" s="61">
        <f>462820958+16751850</f>
        <v>479572808</v>
      </c>
    </row>
    <row r="56" spans="1:7" s="26" customFormat="1" ht="11.25">
      <c r="A56" s="32" t="s">
        <v>33</v>
      </c>
      <c r="D56" s="36">
        <v>0</v>
      </c>
      <c r="E56" s="54"/>
      <c r="F56" s="61">
        <v>0</v>
      </c>
    </row>
    <row r="57" spans="1:7" s="26" customFormat="1" ht="11.25">
      <c r="A57" s="32" t="s">
        <v>49</v>
      </c>
      <c r="D57" s="36">
        <v>345130759</v>
      </c>
      <c r="E57" s="54"/>
      <c r="F57" s="61">
        <v>0</v>
      </c>
    </row>
    <row r="58" spans="1:7" s="26" customFormat="1" ht="11.25">
      <c r="A58" s="39"/>
      <c r="B58" s="40"/>
      <c r="C58" s="40"/>
      <c r="D58" s="41"/>
      <c r="E58" s="56"/>
      <c r="F58" s="62"/>
    </row>
    <row r="59" spans="1:7" s="26" customFormat="1" ht="11.25"/>
    <row r="60" spans="1:7" s="26" customFormat="1" ht="11.25"/>
    <row r="61" spans="1:7" s="26" customFormat="1">
      <c r="A61" t="s">
        <v>48</v>
      </c>
    </row>
    <row r="62" spans="1:7" s="26" customFormat="1" ht="11.25"/>
    <row r="63" spans="1:7" s="26" customFormat="1" ht="11.25"/>
    <row r="64" spans="1:7" s="26" customFormat="1" ht="11.25">
      <c r="A64" s="111"/>
      <c r="B64" s="111"/>
      <c r="C64" s="42"/>
      <c r="D64" s="43"/>
      <c r="E64" s="43"/>
      <c r="F64" s="43"/>
    </row>
    <row r="65" spans="1:8" s="26" customFormat="1" ht="11.25">
      <c r="A65" s="111"/>
      <c r="B65" s="111"/>
      <c r="D65" s="43"/>
      <c r="E65" s="43"/>
      <c r="F65" s="43"/>
    </row>
    <row r="66" spans="1:8" s="26" customFormat="1" ht="11.25">
      <c r="C66" s="26">
        <v>27</v>
      </c>
    </row>
    <row r="67" spans="1:8" s="26" customFormat="1" ht="11.25"/>
    <row r="68" spans="1:8" s="26" customFormat="1">
      <c r="A68"/>
      <c r="B68"/>
      <c r="C68"/>
      <c r="D68"/>
      <c r="E68"/>
      <c r="F68"/>
      <c r="H68" s="44"/>
    </row>
    <row r="69" spans="1:8" s="26" customFormat="1">
      <c r="A69" s="45"/>
      <c r="B69"/>
      <c r="C69"/>
      <c r="D69"/>
      <c r="E69"/>
      <c r="F69"/>
    </row>
    <row r="70" spans="1:8" s="26" customFormat="1">
      <c r="A70"/>
      <c r="B70"/>
      <c r="C70" s="4"/>
      <c r="D70"/>
      <c r="E70"/>
      <c r="F70"/>
    </row>
    <row r="71" spans="1:8" s="26" customFormat="1">
      <c r="A71"/>
      <c r="B71"/>
      <c r="C71" s="4"/>
      <c r="D71"/>
      <c r="E71"/>
      <c r="F71"/>
    </row>
    <row r="72" spans="1:8" s="26" customFormat="1">
      <c r="A72"/>
      <c r="B72"/>
      <c r="C72" s="4"/>
      <c r="D72"/>
      <c r="E72"/>
      <c r="F72"/>
    </row>
    <row r="73" spans="1:8" s="26" customFormat="1">
      <c r="A73"/>
      <c r="B73"/>
      <c r="C73" s="4"/>
      <c r="D73"/>
      <c r="E73"/>
      <c r="F73"/>
    </row>
    <row r="74" spans="1:8" s="26" customFormat="1">
      <c r="A74"/>
      <c r="B74"/>
      <c r="C74" s="4"/>
      <c r="D74"/>
      <c r="E74"/>
      <c r="F74"/>
    </row>
    <row r="75" spans="1:8" s="26" customFormat="1" ht="15">
      <c r="A75"/>
      <c r="B75"/>
      <c r="C75" s="4"/>
      <c r="D75" s="46"/>
      <c r="E75"/>
      <c r="F75"/>
    </row>
    <row r="76" spans="1:8" s="26" customFormat="1">
      <c r="A76"/>
      <c r="B76"/>
      <c r="C76"/>
      <c r="D76"/>
      <c r="E76"/>
      <c r="F76"/>
    </row>
    <row r="77" spans="1:8" s="26" customFormat="1">
      <c r="A77"/>
      <c r="B77"/>
      <c r="C77"/>
      <c r="D77"/>
      <c r="E77"/>
      <c r="F77"/>
    </row>
    <row r="78" spans="1:8" s="26" customFormat="1">
      <c r="A78"/>
      <c r="B78"/>
      <c r="C78"/>
      <c r="D78"/>
      <c r="E78"/>
      <c r="F78"/>
    </row>
    <row r="79" spans="1:8" s="26" customFormat="1">
      <c r="A79"/>
      <c r="B79"/>
      <c r="C79"/>
      <c r="D79"/>
      <c r="E79"/>
      <c r="F79"/>
    </row>
    <row r="80" spans="1:8" s="26" customFormat="1">
      <c r="A80"/>
      <c r="B80"/>
      <c r="C80"/>
      <c r="D80"/>
      <c r="E80"/>
      <c r="F80"/>
    </row>
    <row r="81" spans="1:10" s="26" customFormat="1">
      <c r="A81"/>
      <c r="B81"/>
      <c r="C81"/>
      <c r="D81"/>
      <c r="E81"/>
      <c r="F81"/>
    </row>
    <row r="87" spans="1:10" s="47" customFormat="1" ht="15">
      <c r="A87"/>
      <c r="B87"/>
      <c r="C87"/>
      <c r="D87"/>
      <c r="E87"/>
      <c r="F87"/>
      <c r="H87"/>
      <c r="I87"/>
      <c r="J87"/>
    </row>
    <row r="88" spans="1:10">
      <c r="G88" s="48"/>
    </row>
  </sheetData>
  <mergeCells count="6">
    <mergeCell ref="A1:F1"/>
    <mergeCell ref="A4:F4"/>
    <mergeCell ref="A6:F6"/>
    <mergeCell ref="A7:F7"/>
    <mergeCell ref="A64:B64"/>
    <mergeCell ref="A65:B65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Wzg7hYK1BdzhNXPpF2y80nncRWFLthuZmKsl5ondQks=</DigestValue>
    </Reference>
    <Reference Type="http://www.w3.org/2000/09/xmldsig#Object" URI="#idOfficeObject">
      <DigestMethod Algorithm="http://www.w3.org/2001/04/xmlenc#sha256"/>
      <DigestValue>I/0qyPnqK3232XPaM+UkgY+JwiWHlCBIwewALkJk3XU=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xWmfrxB3cUxQ2quiFw/NcMUli371n176g+El3ClhOk8=</DigestValue>
    </Reference>
  </SignedInfo>
  <SignatureValue>MPp6yZe0kxS9C1VIpLVdblD+bJ17CQP6SkOK3wn1g4+h66XydcTTetmk6WmqAWCGw9TDmKOasqE9
caF6oF+yWBIMDEKrZUTLivsYljNd17JBhMriXFjKnxzQOlfJfMU+AmIqWW8NZJLEFpImgUHqqLzV
OF1ewNHJSSkcvbjPmqyKghpSNYJ3XmWJwycIg7/yaWCV4NBxM0U1CAYXOFsKGfXZNV1t7qNpkk26
aHt33o7h3XqHdhJPppRXAphWo5IHEg4EhVGiGJ3nXRKOiARjX38Gmm6H1B/mPEjEagp97ELbaW2P
To9ABCRDB4T96tmlx776AOuYSrb3nzrLtMOYUg==</SignatureValue>
  <KeyInfo>
    <X509Data>
      <X509Certificate>MIIIgDCCBmigAwIBAgIIOqOqGRQcU3MwDQYJKoZIhvcNAQELBQAwWjEaMBgGA1UEAwwRQ0EtRE9DVU1FTlRBIFMuQS4xFjAUBgNVBAUTDVJVQzgwMDUwMTcyLTExFzAVBgNVBAoMDkRPQ1VNRU5UQSBTLkEuMQswCQYDVQQGEwJQWTAeFw0yMzAzMjAxMzM4MDBaFw0yNTAzMTkxMzM4MDBaMIGzMSAwHgYDVQQDDBdXSUxGUklFRCBFRElHRVIgTUFSVEVOUzESMBAGA1UEBRMJQ0kxMjQzMjAyMREwDwYDVQQqDAhXSUxGUklFRDEXMBUGA1UEBAwORURJR0VSIE1BUlRFTlMxCzAJBgNVBAsMAkYyMTUwMwYDVQQKDCxDRVJUSUZJQ0FETyBDVUFMSUZJQ0FETyBERSBGSVJNQSBFTEVDVFJPTklDQTELMAkGA1UEBhMCUFkwggEiMA0GCSqGSIb3DQEBAQUAA4IBDwAwggEKAoIBAQC7sZxk2NDlawUOXfO2T5cb9CPgYNOFTOBp8T6QiCNCZhoqLdI2L1bryW/6wmpeW2MfyjDKNCrMCKArgsjKgBgcyAYsVIRd3igyZxYlRRdNBpqo2cBjvo8X4Jx1Xe4rnV8/u8os5v+Q94AF3MSIkp8msuS1YOH9IPGwmLmprO3+9XcCChREHhnhO0wYZf6aYVtWAs3rbs+C/SboPc7tIk6x6/755v1u/8Jg1UPJB2v0OdvYYwtcHJLhEQeFn8BMncDyERnxCoDnQb/L+wODBofVj+wmd+JAYvE1iCYRg+XVQ2RN0SedfsoItmiN/XGgxKXZgdSKU5zmn3UgxN3jabMf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2cm9kcmlndWV6QG1lcmNvdGV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gLfa8F5D+AH20nJtvOqFuV1OJ3MA4GA1UdDwEB/wQEAwIF4DANBgkqhkiG9w0BAQsFAAOCAgEAYuaDo8h2SmpjykoURqW8t8P/lPI/jBRO10zyxSEEDKQ5qnsOGZ05QXyseaBn0r9ku+eOlr/Zc0uIYfz9tdJo7DMX+dGklt8P0FsGv6BiXqrsGI7z1sDAV/QxZ0fqfgU+et971VTMnknlvxprJhhSj0RTPksGcZIuVEH1i+S48cZIaaMF8Go83xOkODpZv5ZZK5apl2jsl0mRHU0QxkSBqZ8kMXjiAVyqoZ6hxIb8PNZCSzwuDI4X6PL6vX7z3FLD0srSCzerh2YhrXVwKsX2ShUHOCK8FwM4jTooRAsg0I1i8xy4n2j64oG/CECQdMI9PH6P8U+UJGETsdneDWeWLQaqKUXL7kBvGa/iU7lwxWdinLyvq3PEKp6dihwGgF5O0PNVb2jSWUAcrSKtZAh86+3UZePhm70PIZBS0FkUr5//uw26hUjaN+8g+CVxaavxXqj0E2JsCbKdn8X+d3m8OKlI5s07rzeOzq2pooHGVvEPJKEp1pWtsW0NQd3AE78LAHNTY4bkcM7bb19TubdvXZeZiPwxPoSaKIa49pEPJWQL9Bm8rxnffekBANsDD4yK8TxXqBM/pdLBwm1LE2icSOJ+Vy3g89ZJIz2Og7diZFUAOa2N1QSToJkdAF/Y+ffEkF3pmJ+xdJgpETNX6sp+7Bm4AkDKzsngmHgTeDYZlG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3hKd9ULFn9DDDXYYJydsJR5vLcgOWBcIavgI22iUo0o=</DigestValue>
      </Reference>
      <Reference URI="/xl/comments1.xml?ContentType=application/vnd.openxmlformats-officedocument.spreadsheetml.comments+xml">
        <DigestMethod Algorithm="http://www.w3.org/2001/04/xmlenc#sha256"/>
        <DigestValue>i5wSu7eXhkP27OqRjHjKUJ455HFyMjr6MGh0Jsc84sE=</DigestValue>
      </Reference>
      <Reference URI="/xl/drawings/vmlDrawing1.vml?ContentType=application/vnd.openxmlformats-officedocument.vmlDrawing">
        <DigestMethod Algorithm="http://www.w3.org/2001/04/xmlenc#sha256"/>
        <DigestValue>u8MUZFsTN1JzIr8GJrmcUlv7Q8esEOIEPQkdnHMojpc=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WYEo5yplxd4xIYl0ZLGHe3fyhAZtSVXAPVjcgRRoUUI=</DigestValue>
      </Reference>
      <Reference URI="/xl/styles.xml?ContentType=application/vnd.openxmlformats-officedocument.spreadsheetml.styles+xml">
        <DigestMethod Algorithm="http://www.w3.org/2001/04/xmlenc#sha256"/>
        <DigestValue>e1Str4yOhGVl8gX/VFGPAYkXjLybanJbdz332O0/uIs=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7aUrSvV01YvU6gSPYatxx+SnKLLVse7H6TQEYxy3lNc=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SdF3WZ9y0U+80RviT6TV5TYf6umpDqfo2de6To2qZMo=</DigestValue>
      </Reference>
      <Reference URI="/xl/worksheets/sheet2.xml?ContentType=application/vnd.openxmlformats-officedocument.spreadsheetml.worksheet+xml">
        <DigestMethod Algorithm="http://www.w3.org/2001/04/xmlenc#sha256"/>
        <DigestValue>lDo4LPAq2IIv+BmCOCnqAgDIeO316EZALPJu2hHIG9g=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2023-03-30T16:24:09Z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2023-03-30T16:24:09Z</xd:SigningTime>
          <xd:SigningCertificate>
            <xd:Cert>
              <xd:CertDigest>
                <DigestMethod Algorithm="http://www.w3.org/2001/04/xmlenc#sha256"/>
                <DigestValue>wpGPFVbIfr/6A8jS9cXKBLwQzr5g+8TGp02rTmI7VZ4=</DigestValue>
              </xd:CertDigest>
              <xd:IssuerSerial>
                <X509IssuerName>C=PY, O=DOCUMENTA S.A., SERIALNUMBER=RUC80050172-1, CN=CA-DOCUMENTA S.A.</X509IssuerName>
                <X509SerialNumber>4225407900091962227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D.1</vt:lpstr>
      <vt:lpstr>ANEXO D.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2021-12-06T20:54:22Z</dcterms:created>
  <dcterms:modified xsi:type="dcterms:W3CDTF">2023-03-30T15:38:10Z</dcterms:modified>
</cp:coreProperties>
</file>